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Cmfgus01a\waz\2. Postępowania do 130 tys zł _170\2720\Zapytania ofertowe 2026 rok 170 tys\CIS-WAZ.2720.69.2026 - ISE lipiec\strona\"/>
    </mc:Choice>
  </mc:AlternateContent>
  <xr:revisionPtr revIDLastSave="0" documentId="13_ncr:1_{E2CC5B83-481D-48A0-A9C4-862287A733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C I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1" l="1"/>
  <c r="F7" i="1" s="1"/>
  <c r="E8" i="1"/>
  <c r="F8" i="1" s="1"/>
  <c r="E9" i="1"/>
  <c r="F9" i="1" s="1"/>
  <c r="E10" i="1"/>
  <c r="F10" i="1" s="1"/>
  <c r="E11" i="1"/>
  <c r="F11" i="1" s="1"/>
  <c r="E6" i="1" l="1"/>
  <c r="F6" i="1" s="1"/>
  <c r="E5" i="1"/>
  <c r="F5" i="1" l="1"/>
  <c r="F12" i="1" s="1"/>
  <c r="E12" i="1"/>
  <c r="F13" i="1" s="1"/>
</calcChain>
</file>

<file path=xl/sharedStrings.xml><?xml version="1.0" encoding="utf-8"?>
<sst xmlns="http://schemas.openxmlformats.org/spreadsheetml/2006/main" count="31" uniqueCount="31">
  <si>
    <t>Lp.</t>
  </si>
  <si>
    <t>Wyszczególnienie</t>
  </si>
  <si>
    <t>Cena jednostkowa netto zł</t>
  </si>
  <si>
    <t>Wartość pozycji netto zł</t>
  </si>
  <si>
    <t>Wartość pozycji brutto zł</t>
  </si>
  <si>
    <t xml:space="preserve">Razem </t>
  </si>
  <si>
    <t>w tym VAT</t>
  </si>
  <si>
    <t>Stawka VAT (%)</t>
  </si>
  <si>
    <t>…......................................................, dnia ….........................</t>
  </si>
  <si>
    <r>
      <t>(</t>
    </r>
    <r>
      <rPr>
        <i/>
        <sz val="8.5"/>
        <color theme="1"/>
        <rFont val="Fira Sans"/>
        <family val="2"/>
        <charset val="238"/>
      </rPr>
      <t>miejscowość</t>
    </r>
    <r>
      <rPr>
        <sz val="8.5"/>
        <color theme="1"/>
        <rFont val="Fira Sans"/>
        <family val="2"/>
        <charset val="238"/>
      </rPr>
      <t>)</t>
    </r>
  </si>
  <si>
    <r>
      <t>(</t>
    </r>
    <r>
      <rPr>
        <i/>
        <sz val="8"/>
        <color theme="1"/>
        <rFont val="Fira Sans"/>
        <family val="2"/>
        <charset val="238"/>
      </rPr>
      <t>podpis osoby uprawnionej do reprezentowania Wykonawcy</t>
    </r>
    <r>
      <rPr>
        <sz val="8"/>
        <color theme="1"/>
        <rFont val="Fira Sans"/>
        <family val="2"/>
        <charset val="238"/>
      </rPr>
      <t>)</t>
    </r>
  </si>
  <si>
    <t>Licencje użytkownika ISE-E-LIC  na trzeci rok</t>
  </si>
  <si>
    <t>1.</t>
  </si>
  <si>
    <t>2.</t>
  </si>
  <si>
    <t>4.</t>
  </si>
  <si>
    <t>5.</t>
  </si>
  <si>
    <t>7.</t>
  </si>
  <si>
    <t>kwota</t>
  </si>
  <si>
    <t>Formularz cenowy</t>
  </si>
  <si>
    <t xml:space="preserve">                                      …………………………………………………………………………………………………..</t>
  </si>
  <si>
    <t xml:space="preserve">Liczba 
licencji / szt. asysta / godzin 
</t>
  </si>
  <si>
    <t>Załącznik nr 2</t>
  </si>
  <si>
    <t>CIS-WAZ.2720.69.2026</t>
  </si>
  <si>
    <t>Licencje użytkownika ISE-E-LIC na drugi rok</t>
  </si>
  <si>
    <t>Licencje użytkownika ISE-E-LIC na pierwszy rok</t>
  </si>
  <si>
    <t>3.</t>
  </si>
  <si>
    <t>6.</t>
  </si>
  <si>
    <t>Wsparcie CON-L1SW-RISE9KVM (Cisco ISE Virtual Machine Support PID) dla posiadanych dwóch licencji R-ISE-VMC-K9 instatnce number: 5941562026 na pierwszy rok</t>
  </si>
  <si>
    <t>Wsparcie CON-L1SW-RISE9KVM (Cisco ISE Virtual Machine Support PID) dla posiadanych dwóch licencji R-ISE-VMC-K9 instatnce number: 5941562026 na drugi rok</t>
  </si>
  <si>
    <t xml:space="preserve">Asysta techniczna </t>
  </si>
  <si>
    <t>Wsparcie CON-L1SW-RISE9KVM (Cisco ISE Virtual Machine Support PID) dla posiadanych dwóch licencji R-ISE-VMC-K9 instatnce number: 5941562026  na trzeci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</si>
</sst>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zł&quot;"/>
    <numFmt numFmtId="165" formatCode="#,##0.00000"/>
    <numFmt numFmtId="166" formatCode="#,##0.00000000"/>
    <numFmt numFmtId="167" formatCode="#,##0.0000\ &quot;zł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Fira Sans"/>
      <family val="2"/>
      <charset val="238"/>
    </font>
    <font>
      <b/>
      <sz val="9"/>
      <color theme="1"/>
      <name val="Fira Sans"/>
      <family val="2"/>
      <charset val="238"/>
    </font>
    <font>
      <sz val="9"/>
      <name val="Fira Sans"/>
      <family val="2"/>
      <charset val="238"/>
    </font>
    <font>
      <b/>
      <sz val="11"/>
      <color theme="1"/>
      <name val="Fira Sans"/>
      <family val="2"/>
      <charset val="238"/>
    </font>
    <font>
      <b/>
      <sz val="10"/>
      <color theme="1"/>
      <name val="Fira Sans"/>
      <family val="2"/>
      <charset val="238"/>
    </font>
    <font>
      <sz val="8"/>
      <color theme="1"/>
      <name val="Fira Sans"/>
      <family val="2"/>
      <charset val="238"/>
    </font>
    <font>
      <sz val="8.5"/>
      <color theme="1"/>
      <name val="Fira Sans"/>
      <family val="2"/>
      <charset val="238"/>
    </font>
    <font>
      <i/>
      <sz val="8.5"/>
      <color theme="1"/>
      <name val="Fira Sans"/>
      <family val="2"/>
      <charset val="238"/>
    </font>
    <font>
      <i/>
      <sz val="8"/>
      <color theme="1"/>
      <name val="Fira Sans"/>
      <family val="2"/>
      <charset val="238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quotePrefix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/>
    <xf numFmtId="9" fontId="4" fillId="3" borderId="1" xfId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right" vertical="center" indent="4"/>
    </xf>
    <xf numFmtId="0" fontId="7" fillId="0" borderId="0" xfId="0" applyFont="1" applyAlignment="1">
      <alignment horizontal="right" vertical="center" indent="4"/>
    </xf>
    <xf numFmtId="0" fontId="2" fillId="0" borderId="1" xfId="0" applyFont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11" fillId="0" borderId="0" xfId="0" applyFont="1"/>
    <xf numFmtId="0" fontId="12" fillId="0" borderId="0" xfId="0" applyFont="1"/>
    <xf numFmtId="3" fontId="4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vertical="center"/>
    </xf>
    <xf numFmtId="164" fontId="13" fillId="0" borderId="0" xfId="0" applyNumberFormat="1" applyFont="1"/>
    <xf numFmtId="165" fontId="0" fillId="0" borderId="0" xfId="0" applyNumberFormat="1"/>
    <xf numFmtId="166" fontId="0" fillId="0" borderId="0" xfId="0" applyNumberFormat="1"/>
    <xf numFmtId="0" fontId="6" fillId="0" borderId="0" xfId="0" applyFont="1" applyFill="1"/>
    <xf numFmtId="164" fontId="0" fillId="0" borderId="0" xfId="0" applyNumberFormat="1"/>
    <xf numFmtId="167" fontId="0" fillId="0" borderId="0" xfId="0" applyNumberFormat="1"/>
    <xf numFmtId="9" fontId="4" fillId="0" borderId="1" xfId="1" applyFont="1" applyBorder="1" applyAlignment="1">
      <alignment horizontal="right"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2" fillId="0" borderId="1" xfId="0" applyFont="1" applyFill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zoomScale="110" zoomScaleNormal="110" workbookViewId="0">
      <selection activeCell="H11" sqref="H11"/>
    </sheetView>
  </sheetViews>
  <sheetFormatPr defaultRowHeight="15" x14ac:dyDescent="0.25"/>
  <cols>
    <col min="1" max="1" width="4.140625" customWidth="1"/>
    <col min="2" max="2" width="54.5703125" customWidth="1"/>
    <col min="3" max="3" width="15.28515625" customWidth="1"/>
    <col min="4" max="4" width="14" customWidth="1"/>
    <col min="5" max="5" width="13.28515625" customWidth="1"/>
    <col min="6" max="6" width="13.42578125" customWidth="1"/>
    <col min="8" max="8" width="25.42578125" customWidth="1"/>
    <col min="9" max="9" width="11" bestFit="1" customWidth="1"/>
    <col min="10" max="10" width="10.85546875" customWidth="1"/>
    <col min="11" max="11" width="33.42578125" customWidth="1"/>
  </cols>
  <sheetData>
    <row r="1" spans="1:9" x14ac:dyDescent="0.25">
      <c r="B1" s="24" t="s">
        <v>22</v>
      </c>
      <c r="E1" s="29" t="s">
        <v>21</v>
      </c>
    </row>
    <row r="2" spans="1:9" x14ac:dyDescent="0.25">
      <c r="B2" s="6"/>
    </row>
    <row r="3" spans="1:9" x14ac:dyDescent="0.25">
      <c r="B3" s="28" t="s">
        <v>18</v>
      </c>
    </row>
    <row r="4" spans="1:9" ht="66" customHeight="1" x14ac:dyDescent="0.25">
      <c r="A4" s="1" t="s">
        <v>0</v>
      </c>
      <c r="B4" s="1" t="s">
        <v>1</v>
      </c>
      <c r="C4" s="2" t="s">
        <v>20</v>
      </c>
      <c r="D4" s="2" t="s">
        <v>2</v>
      </c>
      <c r="E4" s="2" t="s">
        <v>3</v>
      </c>
      <c r="F4" s="2" t="s">
        <v>4</v>
      </c>
    </row>
    <row r="5" spans="1:9" ht="32.25" customHeight="1" x14ac:dyDescent="0.25">
      <c r="A5" s="3" t="s">
        <v>12</v>
      </c>
      <c r="B5" s="4" t="s">
        <v>24</v>
      </c>
      <c r="C5" s="19">
        <v>3000</v>
      </c>
      <c r="D5" s="14"/>
      <c r="E5" s="15">
        <f>ROUND(C5*D5,2)</f>
        <v>0</v>
      </c>
      <c r="F5" s="15">
        <f>E5*1.23</f>
        <v>0</v>
      </c>
      <c r="H5" s="23"/>
      <c r="I5" s="22"/>
    </row>
    <row r="6" spans="1:9" ht="42.75" customHeight="1" x14ac:dyDescent="0.25">
      <c r="A6" s="3" t="s">
        <v>13</v>
      </c>
      <c r="B6" s="4" t="s">
        <v>27</v>
      </c>
      <c r="C6" s="13">
        <v>2</v>
      </c>
      <c r="D6" s="14"/>
      <c r="E6" s="15">
        <f t="shared" ref="E6" si="0">ROUND(C6*D6,2)</f>
        <v>0</v>
      </c>
      <c r="F6" s="15">
        <f t="shared" ref="F6" si="1">E6*1.23</f>
        <v>0</v>
      </c>
    </row>
    <row r="7" spans="1:9" ht="29.25" customHeight="1" x14ac:dyDescent="0.25">
      <c r="A7" s="3" t="s">
        <v>25</v>
      </c>
      <c r="B7" s="4" t="s">
        <v>23</v>
      </c>
      <c r="C7" s="13">
        <v>3000</v>
      </c>
      <c r="D7" s="14"/>
      <c r="E7" s="15">
        <f t="shared" ref="E7:E11" si="2">ROUND(C7*D7,2)</f>
        <v>0</v>
      </c>
      <c r="F7" s="15">
        <f t="shared" ref="F7:F11" si="3">E7*1.23</f>
        <v>0</v>
      </c>
      <c r="H7" s="21"/>
    </row>
    <row r="8" spans="1:9" ht="45" customHeight="1" x14ac:dyDescent="0.25">
      <c r="A8" s="3" t="s">
        <v>14</v>
      </c>
      <c r="B8" s="4" t="s">
        <v>28</v>
      </c>
      <c r="C8" s="13">
        <v>2</v>
      </c>
      <c r="D8" s="14"/>
      <c r="E8" s="15">
        <f t="shared" si="2"/>
        <v>0</v>
      </c>
      <c r="F8" s="15">
        <f t="shared" si="3"/>
        <v>0</v>
      </c>
    </row>
    <row r="9" spans="1:9" ht="27.75" customHeight="1" x14ac:dyDescent="0.25">
      <c r="A9" s="3" t="s">
        <v>15</v>
      </c>
      <c r="B9" s="4" t="s">
        <v>11</v>
      </c>
      <c r="C9" s="13">
        <v>3000</v>
      </c>
      <c r="D9" s="14"/>
      <c r="E9" s="15">
        <f t="shared" si="2"/>
        <v>0</v>
      </c>
      <c r="F9" s="15">
        <f t="shared" si="3"/>
        <v>0</v>
      </c>
    </row>
    <row r="10" spans="1:9" ht="39" customHeight="1" x14ac:dyDescent="0.25">
      <c r="A10" s="3" t="s">
        <v>26</v>
      </c>
      <c r="B10" s="4" t="s">
        <v>30</v>
      </c>
      <c r="C10" s="13">
        <v>2</v>
      </c>
      <c r="D10" s="14"/>
      <c r="E10" s="15">
        <f t="shared" si="2"/>
        <v>0</v>
      </c>
      <c r="F10" s="15">
        <f t="shared" si="3"/>
        <v>0</v>
      </c>
    </row>
    <row r="11" spans="1:9" ht="28.5" customHeight="1" x14ac:dyDescent="0.25">
      <c r="A11" s="3" t="s">
        <v>16</v>
      </c>
      <c r="B11" s="4" t="s">
        <v>29</v>
      </c>
      <c r="C11" s="13">
        <v>45</v>
      </c>
      <c r="D11" s="14"/>
      <c r="E11" s="15">
        <f t="shared" si="2"/>
        <v>0</v>
      </c>
      <c r="F11" s="15">
        <f t="shared" si="3"/>
        <v>0</v>
      </c>
    </row>
    <row r="12" spans="1:9" ht="22.5" customHeight="1" x14ac:dyDescent="0.25">
      <c r="A12" s="30" t="s">
        <v>5</v>
      </c>
      <c r="B12" s="30"/>
      <c r="C12" s="30"/>
      <c r="D12" s="30"/>
      <c r="E12" s="20">
        <f>SUM(E5:E11)</f>
        <v>0</v>
      </c>
      <c r="F12" s="20">
        <f>SUM(F5:F11)</f>
        <v>0</v>
      </c>
      <c r="H12" s="26"/>
    </row>
    <row r="13" spans="1:9" ht="21.75" customHeight="1" x14ac:dyDescent="0.25">
      <c r="A13" s="1"/>
      <c r="B13" s="12" t="s">
        <v>6</v>
      </c>
      <c r="C13" s="5" t="s">
        <v>7</v>
      </c>
      <c r="D13" s="7"/>
      <c r="E13" s="27" t="s">
        <v>17</v>
      </c>
      <c r="F13" s="16">
        <f>E12*D13</f>
        <v>0</v>
      </c>
      <c r="H13" s="25"/>
    </row>
    <row r="14" spans="1:9" x14ac:dyDescent="0.25">
      <c r="A14" s="17"/>
      <c r="B14" s="17"/>
      <c r="C14" s="17"/>
      <c r="D14" s="17"/>
      <c r="E14" s="17"/>
      <c r="F14" s="17"/>
    </row>
    <row r="15" spans="1:9" ht="32.25" customHeight="1" x14ac:dyDescent="0.25">
      <c r="A15" s="18"/>
      <c r="B15" s="18"/>
      <c r="C15" s="18"/>
      <c r="D15" s="18"/>
      <c r="E15" s="18"/>
      <c r="F15" s="18"/>
    </row>
    <row r="16" spans="1:9" x14ac:dyDescent="0.25">
      <c r="B16" s="8" t="s">
        <v>8</v>
      </c>
    </row>
    <row r="17" spans="2:4" x14ac:dyDescent="0.25">
      <c r="B17" s="9" t="s">
        <v>9</v>
      </c>
    </row>
    <row r="18" spans="2:4" x14ac:dyDescent="0.25">
      <c r="D18" s="10" t="s">
        <v>19</v>
      </c>
    </row>
    <row r="19" spans="2:4" x14ac:dyDescent="0.25">
      <c r="D19" s="11" t="s">
        <v>10</v>
      </c>
    </row>
  </sheetData>
  <mergeCells count="1">
    <mergeCell ref="A12:D1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 ISE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Gwiazda Marta</dc:creator>
  <cp:lastModifiedBy>Szlązak Dariusz</cp:lastModifiedBy>
  <cp:lastPrinted>2026-08-20T07:03:33Z</cp:lastPrinted>
  <dcterms:created xsi:type="dcterms:W3CDTF">2022-11-17T12:35:48Z</dcterms:created>
  <dcterms:modified xsi:type="dcterms:W3CDTF">2026-08-24T06:51:33Z</dcterms:modified>
</cp:coreProperties>
</file>